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6" windowWidth="15480" windowHeight="11640"/>
  </bookViews>
  <sheets>
    <sheet name="Zápis o utkání" sheetId="1" r:id="rId1"/>
  </sheets>
  <calcPr calcId="125725"/>
  <webPublishing allowPng="1" targetScreenSize="1024x768" codePage="28592"/>
</workbook>
</file>

<file path=xl/calcChain.xml><?xml version="1.0" encoding="utf-8"?>
<calcChain xmlns="http://schemas.openxmlformats.org/spreadsheetml/2006/main">
  <c r="Q25" i="1"/>
  <c r="G25"/>
  <c r="G23"/>
  <c r="G24"/>
  <c r="G26"/>
  <c r="Q23"/>
  <c r="Q24"/>
  <c r="H24" s="1"/>
  <c r="Q26"/>
  <c r="H26" s="1"/>
  <c r="R26" s="1"/>
  <c r="G10"/>
  <c r="G8"/>
  <c r="G9"/>
  <c r="G11"/>
  <c r="Q8"/>
  <c r="Q9"/>
  <c r="Q10"/>
  <c r="Q11"/>
  <c r="Q14"/>
  <c r="G13"/>
  <c r="G14"/>
  <c r="G15"/>
  <c r="G16"/>
  <c r="H16" s="1"/>
  <c r="R16" s="1"/>
  <c r="Q13"/>
  <c r="Q15"/>
  <c r="H15" s="1"/>
  <c r="R15" s="1"/>
  <c r="Q16"/>
  <c r="Q21"/>
  <c r="G18"/>
  <c r="G19"/>
  <c r="G20"/>
  <c r="G21"/>
  <c r="Q18"/>
  <c r="Q19"/>
  <c r="Q20"/>
  <c r="G28"/>
  <c r="G32" s="1"/>
  <c r="G29"/>
  <c r="G30"/>
  <c r="H30" s="1"/>
  <c r="R30" s="1"/>
  <c r="G31"/>
  <c r="Q28"/>
  <c r="Q29"/>
  <c r="Q30"/>
  <c r="Q31"/>
  <c r="H31"/>
  <c r="R31" s="1"/>
  <c r="G33"/>
  <c r="Q37" s="1"/>
  <c r="G34"/>
  <c r="G35"/>
  <c r="H35" s="1"/>
  <c r="R35" s="1"/>
  <c r="G36"/>
  <c r="Q33"/>
  <c r="Q34"/>
  <c r="Q35"/>
  <c r="Q36"/>
  <c r="A45"/>
  <c r="H36"/>
  <c r="R36"/>
  <c r="H34"/>
  <c r="R34"/>
  <c r="H33"/>
  <c r="R33" s="1"/>
  <c r="R37" s="1"/>
  <c r="G37"/>
  <c r="P37" s="1"/>
  <c r="H29"/>
  <c r="R29"/>
  <c r="Q32"/>
  <c r="H28"/>
  <c r="R28" s="1"/>
  <c r="H25"/>
  <c r="R25" s="1"/>
  <c r="Q27"/>
  <c r="G27"/>
  <c r="H23"/>
  <c r="R23" s="1"/>
  <c r="H21"/>
  <c r="R21" s="1"/>
  <c r="H20"/>
  <c r="R20" s="1"/>
  <c r="H19"/>
  <c r="R19" s="1"/>
  <c r="H18"/>
  <c r="R18" s="1"/>
  <c r="G22"/>
  <c r="P22" s="1"/>
  <c r="Q22"/>
  <c r="H14"/>
  <c r="R14"/>
  <c r="Q17"/>
  <c r="G17"/>
  <c r="N17" s="1"/>
  <c r="H13"/>
  <c r="R13"/>
  <c r="H11"/>
  <c r="R11"/>
  <c r="H10"/>
  <c r="R10"/>
  <c r="H9"/>
  <c r="R9"/>
  <c r="Q12"/>
  <c r="H8"/>
  <c r="R8" s="1"/>
  <c r="R12" s="1"/>
  <c r="G12"/>
  <c r="N12" s="1"/>
  <c r="F37"/>
  <c r="D37"/>
  <c r="O37"/>
  <c r="N37"/>
  <c r="D27"/>
  <c r="E27"/>
  <c r="F27"/>
  <c r="N27"/>
  <c r="O27"/>
  <c r="P27"/>
  <c r="H22"/>
  <c r="F22"/>
  <c r="O22"/>
  <c r="D17"/>
  <c r="E17"/>
  <c r="E12"/>
  <c r="R32" l="1"/>
  <c r="D32"/>
  <c r="E32"/>
  <c r="P32"/>
  <c r="O32"/>
  <c r="H32"/>
  <c r="N32"/>
  <c r="F32"/>
  <c r="H27"/>
  <c r="R24"/>
  <c r="R22"/>
  <c r="I21" s="1"/>
  <c r="S21" s="1"/>
  <c r="R27"/>
  <c r="H12"/>
  <c r="I11" s="1"/>
  <c r="S11" s="1"/>
  <c r="P12"/>
  <c r="O17"/>
  <c r="R17"/>
  <c r="R39" s="1"/>
  <c r="G39"/>
  <c r="D12"/>
  <c r="F12"/>
  <c r="H17"/>
  <c r="I16" s="1"/>
  <c r="S16" s="1"/>
  <c r="P17"/>
  <c r="N22"/>
  <c r="E22"/>
  <c r="E37"/>
  <c r="D22"/>
  <c r="Q39"/>
  <c r="O12"/>
  <c r="F17"/>
  <c r="H37"/>
  <c r="I36" s="1"/>
  <c r="S36" s="1"/>
  <c r="I26" l="1"/>
  <c r="S26" s="1"/>
  <c r="I31"/>
  <c r="S31" s="1"/>
  <c r="O39"/>
  <c r="D39"/>
  <c r="I39"/>
  <c r="F39"/>
  <c r="P39"/>
  <c r="E39"/>
  <c r="N39"/>
  <c r="H39"/>
  <c r="S39" l="1"/>
  <c r="S41" s="1"/>
  <c r="I41"/>
</calcChain>
</file>

<file path=xl/sharedStrings.xml><?xml version="1.0" encoding="utf-8"?>
<sst xmlns="http://schemas.openxmlformats.org/spreadsheetml/2006/main" count="112" uniqueCount="73">
  <si>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</si>
  <si>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</si>
  <si>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</si>
  <si>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</si>
  <si>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</si>
  <si>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</si>
  <si>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</si>
  <si>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</si>
  <si>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</si>
  <si>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</si>
  <si>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</si>
  <si>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</si>
  <si>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</si>
  <si>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</si>
  <si>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</si>
  <si>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</si>
  <si>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</si>
  <si>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</si>
  <si>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</si>
  <si>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</si>
  <si>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</si>
  <si>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</si>
  <si>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</si>
  <si>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</si>
  <si>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</si>
  <si>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</si>
  <si>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</si>
  <si>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</si>
  <si>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</si>
  <si>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</si>
  <si>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</si>
  <si>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</si>
  <si>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</si>
  <si>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</si>
  <si>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</si>
  <si>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</si>
  <si>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</si>
  <si>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</si>
  <si>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</si>
  <si>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Vsetín</t>
  </si>
  <si>
    <t>10.2.2024</t>
  </si>
  <si>
    <t>Kancner</t>
  </si>
  <si>
    <t>Petřek ml.</t>
  </si>
  <si>
    <t>Foltýn</t>
  </si>
  <si>
    <t>Černý</t>
  </si>
  <si>
    <t>Vančura</t>
  </si>
  <si>
    <t>Blažek</t>
  </si>
  <si>
    <t>Bělíček</t>
  </si>
  <si>
    <t>Rak</t>
  </si>
  <si>
    <t>Hambálek</t>
  </si>
  <si>
    <t>Kubeša</t>
  </si>
  <si>
    <t>Bagári</t>
  </si>
  <si>
    <t>Hendrych</t>
  </si>
  <si>
    <t>Vlastimil</t>
  </si>
  <si>
    <t>Miroslav</t>
  </si>
  <si>
    <t>Petr</t>
  </si>
  <si>
    <t>Zdeněk</t>
  </si>
  <si>
    <t>Libor</t>
  </si>
  <si>
    <t>Michal</t>
  </si>
  <si>
    <t>Daniel</t>
  </si>
  <si>
    <t>Tomáš</t>
  </si>
  <si>
    <t>Kamil</t>
  </si>
  <si>
    <t>Zoltán</t>
  </si>
  <si>
    <t>Jiří</t>
  </si>
  <si>
    <t>VKK Vsetín -  A</t>
  </si>
  <si>
    <t>TJ Horní Benešov -  A</t>
  </si>
  <si>
    <t>Bagári Zoltán</t>
  </si>
  <si>
    <t>Hendrych Jiří</t>
  </si>
  <si>
    <t>Petr Riedel</t>
  </si>
  <si>
    <t>I / 0203</t>
  </si>
  <si>
    <t>Hendrych Jakub</t>
  </si>
  <si>
    <t>Rak Petr</t>
  </si>
  <si>
    <t>10.2.2024 Petr Riedel</t>
  </si>
</sst>
</file>

<file path=xl/styles.xml><?xml version="1.0" encoding="utf-8"?>
<styleSheet xmlns="http://schemas.openxmlformats.org/spreadsheetml/2006/main">
  <numFmts count="2">
    <numFmt numFmtId="169" formatCode="00000"/>
    <numFmt numFmtId="174" formatCode="0&quot;.&quot;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sz val="10"/>
      <color rgb="FF000000"/>
      <name val="Arial CE"/>
    </font>
    <font>
      <sz val="8"/>
      <color rgb="FF000000"/>
      <name val="Calibri"/>
    </font>
    <font>
      <sz val="9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4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4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18" fillId="0" borderId="74" xfId="1" applyFont="1" applyFill="1" applyBorder="1" applyAlignment="1" applyProtection="1">
      <alignment horizontal="center" vertical="center"/>
      <protection locked="0" hidden="1"/>
    </xf>
    <xf numFmtId="174" fontId="19" fillId="0" borderId="74" xfId="1" applyNumberFormat="1" applyFont="1" applyFill="1" applyBorder="1" applyAlignment="1" applyProtection="1">
      <alignment horizontal="center" vertical="center"/>
      <protection locked="0" hidden="1"/>
    </xf>
    <xf numFmtId="0" fontId="18" fillId="0" borderId="75" xfId="1" applyFont="1" applyFill="1" applyBorder="1" applyAlignment="1" applyProtection="1">
      <alignment horizontal="center" vertical="center"/>
      <protection locked="0" hidden="1"/>
    </xf>
    <xf numFmtId="0" fontId="0" fillId="0" borderId="67" xfId="0" applyBorder="1" applyProtection="1">
      <protection locked="0" hidden="1"/>
    </xf>
    <xf numFmtId="0" fontId="4" fillId="0" borderId="71" xfId="0" applyFont="1" applyBorder="1" applyAlignment="1" applyProtection="1">
      <alignment horizontal="left" vertic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9" fillId="0" borderId="76" xfId="1" applyFont="1" applyFill="1" applyBorder="1" applyAlignment="1" applyProtection="1">
      <alignment horizontal="left" vertical="center"/>
      <protection locked="0" hidden="1"/>
    </xf>
    <xf numFmtId="0" fontId="19" fillId="0" borderId="77" xfId="1" applyFont="1" applyFill="1" applyBorder="1" applyAlignment="1" applyProtection="1">
      <alignment horizontal="left" vertical="center"/>
      <protection locked="0" hidden="1"/>
    </xf>
    <xf numFmtId="0" fontId="19" fillId="0" borderId="78" xfId="1" applyFont="1" applyFill="1" applyBorder="1" applyAlignment="1" applyProtection="1">
      <alignment horizontal="left" vertical="center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20" fillId="0" borderId="79" xfId="2" applyFont="1" applyFill="1" applyBorder="1" applyAlignment="1" applyProtection="1">
      <alignment horizontal="left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9" fontId="11" fillId="0" borderId="57" xfId="0" applyNumberFormat="1" applyFont="1" applyBorder="1" applyAlignment="1" applyProtection="1">
      <alignment horizontal="left" vertical="center" indent="1"/>
      <protection locked="0" hidden="1"/>
    </xf>
    <xf numFmtId="169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586740</xdr:colOff>
      <xdr:row>1</xdr:row>
      <xdr:rowOff>30480</xdr:rowOff>
    </xdr:to>
    <xdr:pic>
      <xdr:nvPicPr>
        <xdr:cNvPr id="1031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67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A65" sqref="A65:S65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6">
      <c r="B1" s="128" t="s">
        <v>0</v>
      </c>
      <c r="C1" s="128"/>
      <c r="D1" s="130" t="s">
        <v>1</v>
      </c>
      <c r="E1" s="130"/>
      <c r="F1" s="130"/>
      <c r="G1" s="130"/>
      <c r="H1" s="130"/>
      <c r="I1" s="130"/>
      <c r="K1" s="2" t="s">
        <v>38</v>
      </c>
      <c r="L1" s="121" t="s">
        <v>39</v>
      </c>
      <c r="M1" s="121"/>
      <c r="N1" s="121"/>
      <c r="O1" s="122" t="s">
        <v>37</v>
      </c>
      <c r="P1" s="122"/>
      <c r="Q1" s="123" t="s">
        <v>40</v>
      </c>
      <c r="R1" s="123"/>
      <c r="S1" s="123"/>
    </row>
    <row r="2" spans="1:19" ht="6" customHeight="1" thickBot="1">
      <c r="B2" s="129"/>
      <c r="C2" s="129"/>
    </row>
    <row r="3" spans="1:19" ht="20.100000000000001" customHeight="1" thickBot="1">
      <c r="A3" s="3" t="s">
        <v>2</v>
      </c>
      <c r="B3" s="118" t="s">
        <v>64</v>
      </c>
      <c r="C3" s="119"/>
      <c r="D3" s="119"/>
      <c r="E3" s="119"/>
      <c r="F3" s="119"/>
      <c r="G3" s="119"/>
      <c r="H3" s="119"/>
      <c r="I3" s="120"/>
      <c r="K3" s="3" t="s">
        <v>3</v>
      </c>
      <c r="L3" s="118" t="s">
        <v>65</v>
      </c>
      <c r="M3" s="119"/>
      <c r="N3" s="119"/>
      <c r="O3" s="119"/>
      <c r="P3" s="119"/>
      <c r="Q3" s="119"/>
      <c r="R3" s="119"/>
      <c r="S3" s="120"/>
    </row>
    <row r="4" spans="1:19" ht="5.0999999999999996" customHeight="1" thickBot="1"/>
    <row r="5" spans="1:19" ht="12.9" customHeight="1">
      <c r="A5" s="114" t="s">
        <v>4</v>
      </c>
      <c r="B5" s="115"/>
      <c r="C5" s="131" t="s">
        <v>5</v>
      </c>
      <c r="D5" s="133" t="s">
        <v>6</v>
      </c>
      <c r="E5" s="134"/>
      <c r="F5" s="134"/>
      <c r="G5" s="135"/>
      <c r="H5" s="126" t="s">
        <v>7</v>
      </c>
      <c r="I5" s="127"/>
      <c r="K5" s="114" t="s">
        <v>4</v>
      </c>
      <c r="L5" s="115"/>
      <c r="M5" s="131" t="s">
        <v>5</v>
      </c>
      <c r="N5" s="133" t="s">
        <v>6</v>
      </c>
      <c r="O5" s="134"/>
      <c r="P5" s="134"/>
      <c r="Q5" s="135"/>
      <c r="R5" s="126" t="s">
        <v>7</v>
      </c>
      <c r="S5" s="127"/>
    </row>
    <row r="6" spans="1:19" ht="12.9" customHeight="1" thickBot="1">
      <c r="A6" s="116" t="s">
        <v>8</v>
      </c>
      <c r="B6" s="117"/>
      <c r="C6" s="132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6" t="s">
        <v>8</v>
      </c>
      <c r="L6" s="117"/>
      <c r="M6" s="132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" customHeight="1">
      <c r="A8" s="104" t="s">
        <v>53</v>
      </c>
      <c r="B8" s="105"/>
      <c r="C8" s="10">
        <v>1</v>
      </c>
      <c r="D8" s="11">
        <v>98</v>
      </c>
      <c r="E8" s="12">
        <v>35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104" t="s">
        <v>54</v>
      </c>
      <c r="L8" s="105"/>
      <c r="M8" s="10">
        <v>1</v>
      </c>
      <c r="N8" s="11">
        <v>95</v>
      </c>
      <c r="O8" s="12">
        <v>42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106"/>
      <c r="B9" s="107"/>
      <c r="C9" s="16">
        <v>2</v>
      </c>
      <c r="D9" s="17">
        <v>89</v>
      </c>
      <c r="E9" s="18">
        <v>61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106"/>
      <c r="L9" s="107"/>
      <c r="M9" s="16">
        <v>2</v>
      </c>
      <c r="N9" s="17">
        <v>100</v>
      </c>
      <c r="O9" s="18">
        <v>42</v>
      </c>
      <c r="P9" s="18">
        <v>0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 thickBot="1">
      <c r="A10" s="108" t="s">
        <v>41</v>
      </c>
      <c r="B10" s="109"/>
      <c r="C10" s="16">
        <v>3</v>
      </c>
      <c r="D10" s="17">
        <v>82</v>
      </c>
      <c r="E10" s="18">
        <v>45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108" t="s">
        <v>42</v>
      </c>
      <c r="L10" s="109"/>
      <c r="M10" s="16">
        <v>3</v>
      </c>
      <c r="N10" s="17">
        <v>107</v>
      </c>
      <c r="O10" s="18">
        <v>53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110"/>
      <c r="B11" s="111"/>
      <c r="C11" s="21">
        <v>4</v>
      </c>
      <c r="D11" s="22">
        <v>89</v>
      </c>
      <c r="E11" s="23">
        <v>59</v>
      </c>
      <c r="F11" s="23">
        <v>2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124">
        <f>IF(ISNUMBER(H12),(SIGN(1000*($H12-$R12)+$G12-$Q12)+1)/2,"")</f>
        <v>0</v>
      </c>
      <c r="K11" s="110"/>
      <c r="L11" s="111"/>
      <c r="M11" s="21">
        <v>4</v>
      </c>
      <c r="N11" s="22">
        <v>92</v>
      </c>
      <c r="O11" s="23">
        <v>45</v>
      </c>
      <c r="P11" s="23">
        <v>1</v>
      </c>
      <c r="Q11" s="24">
        <f>IF(AND(ISBLANK(N11),ISBLANK(O11)),"",N11+O11)</f>
        <v>137</v>
      </c>
      <c r="R11" s="25">
        <f>IF(ISNUMBER($H11),1-$H11,"")</f>
        <v>0</v>
      </c>
      <c r="S11" s="124">
        <f>IF(ISNUMBER($I11),1-$I11,"")</f>
        <v>1</v>
      </c>
    </row>
    <row r="12" spans="1:19" ht="15.9" customHeight="1" thickBot="1">
      <c r="A12" s="112">
        <v>8777</v>
      </c>
      <c r="B12" s="113"/>
      <c r="C12" s="26" t="s">
        <v>12</v>
      </c>
      <c r="D12" s="27">
        <f>IF(ISNUMBER($G12),SUM(D8:D11),"")</f>
        <v>358</v>
      </c>
      <c r="E12" s="28">
        <f>IF(ISNUMBER($G12),SUM(E8:E11),"")</f>
        <v>200</v>
      </c>
      <c r="F12" s="28">
        <f>IF(ISNUMBER($G12),SUM(F8:F11),"")</f>
        <v>4</v>
      </c>
      <c r="G12" s="29">
        <f>IF(SUM($G8:$G11)+SUM($Q8:$Q11)&gt;0,SUM(G8:G11),"")</f>
        <v>558</v>
      </c>
      <c r="H12" s="27">
        <f>IF(ISNUMBER($G12),SUM(H8:H11),"")</f>
        <v>2</v>
      </c>
      <c r="I12" s="125"/>
      <c r="K12" s="112">
        <v>7415</v>
      </c>
      <c r="L12" s="113"/>
      <c r="M12" s="26" t="s">
        <v>12</v>
      </c>
      <c r="N12" s="27">
        <f>IF(ISNUMBER($G12),SUM(N8:N11),"")</f>
        <v>394</v>
      </c>
      <c r="O12" s="28">
        <f>IF(ISNUMBER($G12),SUM(O8:O11),"")</f>
        <v>182</v>
      </c>
      <c r="P12" s="28">
        <f>IF(ISNUMBER($G12),SUM(P8:P11),"")</f>
        <v>1</v>
      </c>
      <c r="Q12" s="29">
        <f>IF(SUM($G8:$G11)+SUM($Q8:$Q11)&gt;0,SUM(Q8:Q11),"")</f>
        <v>576</v>
      </c>
      <c r="R12" s="27">
        <f>IF(ISNUMBER($G12),SUM(R8:R11),"")</f>
        <v>2</v>
      </c>
      <c r="S12" s="125"/>
    </row>
    <row r="13" spans="1:19" ht="12.9" customHeight="1">
      <c r="A13" s="104" t="s">
        <v>55</v>
      </c>
      <c r="B13" s="105"/>
      <c r="C13" s="10">
        <v>1</v>
      </c>
      <c r="D13" s="11">
        <v>94</v>
      </c>
      <c r="E13" s="12">
        <v>48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104" t="s">
        <v>56</v>
      </c>
      <c r="L13" s="105"/>
      <c r="M13" s="10">
        <v>1</v>
      </c>
      <c r="N13" s="11">
        <v>93</v>
      </c>
      <c r="O13" s="12">
        <v>45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106"/>
      <c r="B14" s="107"/>
      <c r="C14" s="16">
        <v>2</v>
      </c>
      <c r="D14" s="17">
        <v>92</v>
      </c>
      <c r="E14" s="18">
        <v>44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106"/>
      <c r="L14" s="107"/>
      <c r="M14" s="16">
        <v>2</v>
      </c>
      <c r="N14" s="17">
        <v>94</v>
      </c>
      <c r="O14" s="18">
        <v>43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 thickBot="1">
      <c r="A15" s="108" t="s">
        <v>43</v>
      </c>
      <c r="B15" s="109"/>
      <c r="C15" s="16">
        <v>3</v>
      </c>
      <c r="D15" s="17">
        <v>85</v>
      </c>
      <c r="E15" s="18">
        <v>36</v>
      </c>
      <c r="F15" s="18">
        <v>2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108" t="s">
        <v>44</v>
      </c>
      <c r="L15" s="109"/>
      <c r="M15" s="16">
        <v>3</v>
      </c>
      <c r="N15" s="17">
        <v>103</v>
      </c>
      <c r="O15" s="18">
        <v>44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110"/>
      <c r="B16" s="111"/>
      <c r="C16" s="21">
        <v>4</v>
      </c>
      <c r="D16" s="22">
        <v>89</v>
      </c>
      <c r="E16" s="23">
        <v>45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124">
        <f>IF(ISNUMBER(H17),(SIGN(1000*($H17-$R17)+$G17-$Q17)+1)/2,"")</f>
        <v>0</v>
      </c>
      <c r="K16" s="110"/>
      <c r="L16" s="111"/>
      <c r="M16" s="21">
        <v>4</v>
      </c>
      <c r="N16" s="22">
        <v>89</v>
      </c>
      <c r="O16" s="23">
        <v>35</v>
      </c>
      <c r="P16" s="23">
        <v>2</v>
      </c>
      <c r="Q16" s="24">
        <f>IF(AND(ISBLANK(N16),ISBLANK(O16)),"",N16+O16)</f>
        <v>124</v>
      </c>
      <c r="R16" s="25">
        <f>IF(ISNUMBER($H16),1-$H16,"")</f>
        <v>0</v>
      </c>
      <c r="S16" s="124">
        <f>IF(ISNUMBER($I16),1-$I16,"")</f>
        <v>1</v>
      </c>
    </row>
    <row r="17" spans="1:19" ht="15.9" customHeight="1" thickBot="1">
      <c r="A17" s="112">
        <v>24140</v>
      </c>
      <c r="B17" s="113"/>
      <c r="C17" s="26" t="s">
        <v>12</v>
      </c>
      <c r="D17" s="27">
        <f>IF(ISNUMBER($G17),SUM(D13:D16),"")</f>
        <v>360</v>
      </c>
      <c r="E17" s="28">
        <f>IF(ISNUMBER($G17),SUM(E13:E16),"")</f>
        <v>173</v>
      </c>
      <c r="F17" s="28">
        <f>IF(ISNUMBER($G17),SUM(F13:F16),"")</f>
        <v>5</v>
      </c>
      <c r="G17" s="29">
        <f>IF(SUM($G13:$G16)+SUM($Q13:$Q16)&gt;0,SUM(G13:G16),"")</f>
        <v>533</v>
      </c>
      <c r="H17" s="27">
        <f>IF(ISNUMBER($G17),SUM(H13:H16),"")</f>
        <v>2</v>
      </c>
      <c r="I17" s="125"/>
      <c r="K17" s="112">
        <v>10473</v>
      </c>
      <c r="L17" s="113"/>
      <c r="M17" s="26" t="s">
        <v>12</v>
      </c>
      <c r="N17" s="27">
        <f>IF(ISNUMBER($G17),SUM(N13:N16),"")</f>
        <v>379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2</v>
      </c>
      <c r="S17" s="125"/>
    </row>
    <row r="18" spans="1:19" ht="12.9" customHeight="1">
      <c r="A18" s="104" t="s">
        <v>57</v>
      </c>
      <c r="B18" s="105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104" t="s">
        <v>58</v>
      </c>
      <c r="L18" s="105"/>
      <c r="M18" s="10">
        <v>1</v>
      </c>
      <c r="N18" s="11">
        <v>82</v>
      </c>
      <c r="O18" s="12">
        <v>45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106"/>
      <c r="B19" s="107"/>
      <c r="C19" s="16">
        <v>2</v>
      </c>
      <c r="D19" s="17">
        <v>93</v>
      </c>
      <c r="E19" s="18">
        <v>45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106"/>
      <c r="L19" s="107"/>
      <c r="M19" s="16">
        <v>2</v>
      </c>
      <c r="N19" s="17">
        <v>100</v>
      </c>
      <c r="O19" s="18">
        <v>43</v>
      </c>
      <c r="P19" s="18">
        <v>4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 thickBot="1">
      <c r="A20" s="108" t="s">
        <v>45</v>
      </c>
      <c r="B20" s="109"/>
      <c r="C20" s="16">
        <v>3</v>
      </c>
      <c r="D20" s="17">
        <v>97</v>
      </c>
      <c r="E20" s="18">
        <v>42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108" t="s">
        <v>46</v>
      </c>
      <c r="L20" s="109"/>
      <c r="M20" s="16">
        <v>3</v>
      </c>
      <c r="N20" s="17">
        <v>85</v>
      </c>
      <c r="O20" s="18">
        <v>44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110"/>
      <c r="B21" s="111"/>
      <c r="C21" s="21">
        <v>4</v>
      </c>
      <c r="D21" s="22">
        <v>91</v>
      </c>
      <c r="E21" s="23">
        <v>35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124">
        <f>IF(ISNUMBER(H22),(SIGN(1000*($H22-$R22)+$G22-$Q22)+1)/2,"")</f>
        <v>1</v>
      </c>
      <c r="K21" s="110"/>
      <c r="L21" s="111"/>
      <c r="M21" s="21">
        <v>4</v>
      </c>
      <c r="N21" s="22">
        <v>89</v>
      </c>
      <c r="O21" s="23">
        <v>45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124">
        <f>IF(ISNUMBER($I21),1-$I21,"")</f>
        <v>0</v>
      </c>
    </row>
    <row r="22" spans="1:19" ht="15.9" customHeight="1" thickBot="1">
      <c r="A22" s="112">
        <v>8006</v>
      </c>
      <c r="B22" s="113"/>
      <c r="C22" s="26" t="s">
        <v>12</v>
      </c>
      <c r="D22" s="27">
        <f>IF(ISNUMBER($G22),SUM(D18:D21),"")</f>
        <v>374</v>
      </c>
      <c r="E22" s="28">
        <f>IF(ISNUMBER($G22),SUM(E18:E21),"")</f>
        <v>173</v>
      </c>
      <c r="F22" s="28">
        <f>IF(ISNUMBER($G22),SUM(F18:F21),"")</f>
        <v>1</v>
      </c>
      <c r="G22" s="29">
        <f>IF(SUM($G18:$G21)+SUM($Q18:$Q21)&gt;0,SUM(G18:G21),"")</f>
        <v>547</v>
      </c>
      <c r="H22" s="27">
        <f>IF(ISNUMBER($G22),SUM(H18:H21),"")</f>
        <v>2</v>
      </c>
      <c r="I22" s="125"/>
      <c r="K22" s="112">
        <v>17326</v>
      </c>
      <c r="L22" s="113"/>
      <c r="M22" s="26" t="s">
        <v>12</v>
      </c>
      <c r="N22" s="27">
        <f>IF(ISNUMBER($G22),SUM(N18:N21),"")</f>
        <v>356</v>
      </c>
      <c r="O22" s="28">
        <f>IF(ISNUMBER($G22),SUM(O18:O21),"")</f>
        <v>177</v>
      </c>
      <c r="P22" s="28">
        <f>IF(ISNUMBER($G22),SUM(P18:P21),"")</f>
        <v>10</v>
      </c>
      <c r="Q22" s="29">
        <f>IF(SUM($G18:$G21)+SUM($Q18:$Q21)&gt;0,SUM(Q18:Q21),"")</f>
        <v>533</v>
      </c>
      <c r="R22" s="27">
        <f>IF(ISNUMBER($G22),SUM(R18:R21),"")</f>
        <v>2</v>
      </c>
      <c r="S22" s="125"/>
    </row>
    <row r="23" spans="1:19" ht="12.9" customHeight="1">
      <c r="A23" s="104" t="s">
        <v>59</v>
      </c>
      <c r="B23" s="105"/>
      <c r="C23" s="10">
        <v>1</v>
      </c>
      <c r="D23" s="11">
        <v>88</v>
      </c>
      <c r="E23" s="12">
        <v>51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104" t="s">
        <v>55</v>
      </c>
      <c r="L23" s="105"/>
      <c r="M23" s="10">
        <v>1</v>
      </c>
      <c r="N23" s="11">
        <v>80</v>
      </c>
      <c r="O23" s="12">
        <v>43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106"/>
      <c r="B24" s="107"/>
      <c r="C24" s="16">
        <v>2</v>
      </c>
      <c r="D24" s="17">
        <v>96</v>
      </c>
      <c r="E24" s="18">
        <v>54</v>
      </c>
      <c r="F24" s="18">
        <v>2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106"/>
      <c r="L24" s="107"/>
      <c r="M24" s="16">
        <v>2</v>
      </c>
      <c r="N24" s="17">
        <v>84</v>
      </c>
      <c r="O24" s="18">
        <v>44</v>
      </c>
      <c r="P24" s="18">
        <v>0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 thickBot="1">
      <c r="A25" s="108" t="s">
        <v>47</v>
      </c>
      <c r="B25" s="109"/>
      <c r="C25" s="16">
        <v>3</v>
      </c>
      <c r="D25" s="17">
        <v>80</v>
      </c>
      <c r="E25" s="18">
        <v>36</v>
      </c>
      <c r="F25" s="18">
        <v>2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108" t="s">
        <v>48</v>
      </c>
      <c r="L25" s="109"/>
      <c r="M25" s="16">
        <v>3</v>
      </c>
      <c r="N25" s="17">
        <v>86</v>
      </c>
      <c r="O25" s="18">
        <v>45</v>
      </c>
      <c r="P25" s="18">
        <v>0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110"/>
      <c r="B26" s="111"/>
      <c r="C26" s="21">
        <v>4</v>
      </c>
      <c r="D26" s="22">
        <v>78</v>
      </c>
      <c r="E26" s="23">
        <v>42</v>
      </c>
      <c r="F26" s="23">
        <v>0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124">
        <f>IF(ISNUMBER(H27),(SIGN(1000*($H27-$R27)+$G27-$Q27)+1)/2,"")</f>
        <v>0</v>
      </c>
      <c r="K26" s="110"/>
      <c r="L26" s="111"/>
      <c r="M26" s="21">
        <v>4</v>
      </c>
      <c r="N26" s="22">
        <v>111</v>
      </c>
      <c r="O26" s="23">
        <v>43</v>
      </c>
      <c r="P26" s="23">
        <v>1</v>
      </c>
      <c r="Q26" s="24">
        <f>IF(AND(ISBLANK(N26),ISBLANK(O26)),"",N26+O26)</f>
        <v>154</v>
      </c>
      <c r="R26" s="25">
        <f>IF(ISNUMBER($H26),1-$H26,"")</f>
        <v>1</v>
      </c>
      <c r="S26" s="124">
        <f>IF(ISNUMBER($I26),1-$I26,"")</f>
        <v>1</v>
      </c>
    </row>
    <row r="27" spans="1:19" ht="15.9" customHeight="1" thickBot="1">
      <c r="A27" s="112">
        <v>19458</v>
      </c>
      <c r="B27" s="113"/>
      <c r="C27" s="26" t="s">
        <v>12</v>
      </c>
      <c r="D27" s="27">
        <f>IF(ISNUMBER($G27),SUM(D23:D26),"")</f>
        <v>342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2</v>
      </c>
      <c r="I27" s="125"/>
      <c r="K27" s="112">
        <v>7398</v>
      </c>
      <c r="L27" s="113"/>
      <c r="M27" s="26" t="s">
        <v>12</v>
      </c>
      <c r="N27" s="27">
        <f>IF(ISNUMBER($G27),SUM(N23:N26),"")</f>
        <v>361</v>
      </c>
      <c r="O27" s="28">
        <f>IF(ISNUMBER($G27),SUM(O23:O26),"")</f>
        <v>175</v>
      </c>
      <c r="P27" s="28">
        <f>IF(ISNUMBER($G27),SUM(P23:P26),"")</f>
        <v>2</v>
      </c>
      <c r="Q27" s="29">
        <f>IF(SUM($G23:$G26)+SUM($Q23:$Q26)&gt;0,SUM(Q23:Q26),"")</f>
        <v>536</v>
      </c>
      <c r="R27" s="27">
        <f>IF(ISNUMBER($G27),SUM(R23:R26),"")</f>
        <v>2</v>
      </c>
      <c r="S27" s="125"/>
    </row>
    <row r="28" spans="1:19" ht="12.9" customHeight="1">
      <c r="A28" s="104" t="s">
        <v>60</v>
      </c>
      <c r="B28" s="105"/>
      <c r="C28" s="10">
        <v>1</v>
      </c>
      <c r="D28" s="11">
        <v>105</v>
      </c>
      <c r="E28" s="12">
        <v>40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104" t="s">
        <v>61</v>
      </c>
      <c r="L28" s="105"/>
      <c r="M28" s="10">
        <v>1</v>
      </c>
      <c r="N28" s="11">
        <v>102</v>
      </c>
      <c r="O28" s="12">
        <v>35</v>
      </c>
      <c r="P28" s="12">
        <v>2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106"/>
      <c r="B29" s="107"/>
      <c r="C29" s="16">
        <v>2</v>
      </c>
      <c r="D29" s="17">
        <v>76</v>
      </c>
      <c r="E29" s="18">
        <v>35</v>
      </c>
      <c r="F29" s="18">
        <v>1</v>
      </c>
      <c r="G29" s="19">
        <f>IF(AND(ISBLANK(D29),ISBLANK(E29)),"",D29+E29)</f>
        <v>111</v>
      </c>
      <c r="H29" s="20">
        <f>IF(OR(ISNUMBER($G29),ISNUMBER($Q29)),(SIGN(N($G29)-N($Q29))+1)/2,"")</f>
        <v>1</v>
      </c>
      <c r="I29" s="15"/>
      <c r="K29" s="106"/>
      <c r="L29" s="107"/>
      <c r="M29" s="16">
        <v>2</v>
      </c>
      <c r="N29" s="17">
        <v>70</v>
      </c>
      <c r="O29" s="18">
        <v>26</v>
      </c>
      <c r="P29" s="18">
        <v>7</v>
      </c>
      <c r="Q29" s="19">
        <f>IF(AND(ISBLANK(N29),ISBLANK(O29)),"",N29+O29)</f>
        <v>96</v>
      </c>
      <c r="R29" s="20">
        <f>IF(ISNUMBER($H29),1-$H29,"")</f>
        <v>0</v>
      </c>
      <c r="S29" s="15"/>
    </row>
    <row r="30" spans="1:19" ht="12.9" customHeight="1" thickBot="1">
      <c r="A30" s="108" t="s">
        <v>49</v>
      </c>
      <c r="B30" s="109"/>
      <c r="C30" s="16">
        <v>3</v>
      </c>
      <c r="D30" s="17">
        <v>85</v>
      </c>
      <c r="E30" s="18">
        <v>61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108" t="s">
        <v>50</v>
      </c>
      <c r="L30" s="109"/>
      <c r="M30" s="16">
        <v>3</v>
      </c>
      <c r="N30" s="17">
        <v>82</v>
      </c>
      <c r="O30" s="18">
        <v>35</v>
      </c>
      <c r="P30" s="18">
        <v>4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110"/>
      <c r="B31" s="111"/>
      <c r="C31" s="21">
        <v>4</v>
      </c>
      <c r="D31" s="22">
        <v>86</v>
      </c>
      <c r="E31" s="23">
        <v>30</v>
      </c>
      <c r="F31" s="23">
        <v>3</v>
      </c>
      <c r="G31" s="24">
        <f>IF(AND(ISBLANK(D31),ISBLANK(E31)),"",D31+E31)</f>
        <v>116</v>
      </c>
      <c r="H31" s="25">
        <f>IF(OR(ISNUMBER($G31),ISNUMBER($Q31)),(SIGN(N($G31)-N($Q31))+1)/2,"")</f>
        <v>1</v>
      </c>
      <c r="I31" s="124">
        <f>IF(ISNUMBER(H32),(SIGN(1000*($H32-$R32)+$G32-$Q32)+1)/2,"")</f>
        <v>1</v>
      </c>
      <c r="K31" s="110"/>
      <c r="L31" s="111"/>
      <c r="M31" s="21">
        <v>4</v>
      </c>
      <c r="N31" s="22">
        <v>66</v>
      </c>
      <c r="O31" s="23">
        <v>45</v>
      </c>
      <c r="P31" s="23">
        <v>3</v>
      </c>
      <c r="Q31" s="24">
        <f>IF(AND(ISBLANK(N31),ISBLANK(O31)),"",N31+O31)</f>
        <v>111</v>
      </c>
      <c r="R31" s="25">
        <f>IF(ISNUMBER($H31),1-$H31,"")</f>
        <v>0</v>
      </c>
      <c r="S31" s="124">
        <f>IF(ISNUMBER($I31),1-$I31,"")</f>
        <v>0</v>
      </c>
    </row>
    <row r="32" spans="1:19" ht="15.9" customHeight="1" thickBot="1">
      <c r="A32" s="112">
        <v>11364</v>
      </c>
      <c r="B32" s="113"/>
      <c r="C32" s="26" t="s">
        <v>12</v>
      </c>
      <c r="D32" s="27">
        <f>IF(ISNUMBER($G32),SUM(D28:D31),"")</f>
        <v>352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518</v>
      </c>
      <c r="H32" s="27">
        <f>IF(ISNUMBER($G32),SUM(H28:H31),"")</f>
        <v>4</v>
      </c>
      <c r="I32" s="125"/>
      <c r="K32" s="112">
        <v>18232</v>
      </c>
      <c r="L32" s="113"/>
      <c r="M32" s="26" t="s">
        <v>12</v>
      </c>
      <c r="N32" s="27">
        <f>IF(ISNUMBER($G32),SUM(N28:N31),"")</f>
        <v>320</v>
      </c>
      <c r="O32" s="28">
        <f>IF(ISNUMBER($G32),SUM(O28:O31),"")</f>
        <v>141</v>
      </c>
      <c r="P32" s="28">
        <f>IF(ISNUMBER($G32),SUM(P28:P31),"")</f>
        <v>16</v>
      </c>
      <c r="Q32" s="29">
        <f>IF(SUM($G28:$G31)+SUM($Q28:$Q31)&gt;0,SUM(Q28:Q31),"")</f>
        <v>461</v>
      </c>
      <c r="R32" s="27">
        <f>IF(ISNUMBER($G32),SUM(R28:R31),"")</f>
        <v>0</v>
      </c>
      <c r="S32" s="125"/>
    </row>
    <row r="33" spans="1:19" ht="12.9" customHeight="1">
      <c r="A33" s="104" t="s">
        <v>62</v>
      </c>
      <c r="B33" s="105"/>
      <c r="C33" s="10">
        <v>1</v>
      </c>
      <c r="D33" s="11">
        <v>94</v>
      </c>
      <c r="E33" s="12">
        <v>34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104" t="s">
        <v>63</v>
      </c>
      <c r="L33" s="105"/>
      <c r="M33" s="10">
        <v>1</v>
      </c>
      <c r="N33" s="11">
        <v>100</v>
      </c>
      <c r="O33" s="12">
        <v>50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106"/>
      <c r="B34" s="107"/>
      <c r="C34" s="16">
        <v>2</v>
      </c>
      <c r="D34" s="17">
        <v>102</v>
      </c>
      <c r="E34" s="18">
        <v>35</v>
      </c>
      <c r="F34" s="18">
        <v>3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106"/>
      <c r="L34" s="107"/>
      <c r="M34" s="16">
        <v>2</v>
      </c>
      <c r="N34" s="17">
        <v>84</v>
      </c>
      <c r="O34" s="18">
        <v>41</v>
      </c>
      <c r="P34" s="18">
        <v>3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 thickBot="1">
      <c r="A35" s="108" t="s">
        <v>51</v>
      </c>
      <c r="B35" s="109"/>
      <c r="C35" s="16">
        <v>3</v>
      </c>
      <c r="D35" s="17">
        <v>94</v>
      </c>
      <c r="E35" s="18">
        <v>34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108" t="s">
        <v>52</v>
      </c>
      <c r="L35" s="109"/>
      <c r="M35" s="16">
        <v>3</v>
      </c>
      <c r="N35" s="17">
        <v>89</v>
      </c>
      <c r="O35" s="18">
        <v>31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110"/>
      <c r="B36" s="111"/>
      <c r="C36" s="21">
        <v>4</v>
      </c>
      <c r="D36" s="22">
        <v>77</v>
      </c>
      <c r="E36" s="23">
        <v>36</v>
      </c>
      <c r="F36" s="23">
        <v>2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124">
        <f>IF(ISNUMBER(H37),(SIGN(1000*($H37-$R37)+$G37-$Q37)+1)/2,"")</f>
        <v>0</v>
      </c>
      <c r="K36" s="110"/>
      <c r="L36" s="111"/>
      <c r="M36" s="21">
        <v>4</v>
      </c>
      <c r="N36" s="22">
        <v>99</v>
      </c>
      <c r="O36" s="23">
        <v>44</v>
      </c>
      <c r="P36" s="23">
        <v>2</v>
      </c>
      <c r="Q36" s="24">
        <f>IF(AND(ISBLANK(N36),ISBLANK(O36)),"",N36+O36)</f>
        <v>143</v>
      </c>
      <c r="R36" s="25">
        <f>IF(ISNUMBER($H36),1-$H36,"")</f>
        <v>1</v>
      </c>
      <c r="S36" s="124">
        <f>IF(ISNUMBER($I36),1-$I36,"")</f>
        <v>1</v>
      </c>
    </row>
    <row r="37" spans="1:19" ht="15.9" customHeight="1" thickBot="1">
      <c r="A37" s="112">
        <v>19459</v>
      </c>
      <c r="B37" s="113"/>
      <c r="C37" s="26" t="s">
        <v>12</v>
      </c>
      <c r="D37" s="27">
        <f>IF(ISNUMBER($G37),SUM(D33:D36),"")</f>
        <v>367</v>
      </c>
      <c r="E37" s="28">
        <f>IF(ISNUMBER($G37),SUM(E33:E36),"")</f>
        <v>139</v>
      </c>
      <c r="F37" s="28">
        <f>IF(ISNUMBER($G37),SUM(F33:F36),"")</f>
        <v>7</v>
      </c>
      <c r="G37" s="29">
        <f>IF(SUM($G33:$G36)+SUM($Q33:$Q36)&gt;0,SUM(G33:G36),"")</f>
        <v>506</v>
      </c>
      <c r="H37" s="27">
        <f>IF(ISNUMBER($G37),SUM(H33:H36),"")</f>
        <v>2</v>
      </c>
      <c r="I37" s="125"/>
      <c r="K37" s="112">
        <v>6450</v>
      </c>
      <c r="L37" s="113"/>
      <c r="M37" s="26" t="s">
        <v>12</v>
      </c>
      <c r="N37" s="27">
        <f>IF(ISNUMBER($G37),SUM(N33:N36),"")</f>
        <v>372</v>
      </c>
      <c r="O37" s="28">
        <f>IF(ISNUMBER($G37),SUM(O33:O36),"")</f>
        <v>166</v>
      </c>
      <c r="P37" s="28">
        <f>IF(ISNUMBER($G37),SUM(P33:P36),"")</f>
        <v>7</v>
      </c>
      <c r="Q37" s="29">
        <f>IF(SUM($G33:$G36)+SUM($Q33:$Q36)&gt;0,SUM(Q33:Q36),"")</f>
        <v>538</v>
      </c>
      <c r="R37" s="27">
        <f>IF(ISNUMBER($G37),SUM(R33:R36),"")</f>
        <v>2</v>
      </c>
      <c r="S37" s="125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2153</v>
      </c>
      <c r="E39" s="34">
        <f>IF(ISNUMBER($G39),SUM(E12,E17,E22,E27,E32,E37),"")</f>
        <v>1034</v>
      </c>
      <c r="F39" s="34">
        <f>IF(ISNUMBER($G39),SUM(F12,F17,F22,F27,F32,F37),"")</f>
        <v>26</v>
      </c>
      <c r="G39" s="35">
        <f>IF(SUM($G$8:$G$37)+SUM($Q$8:$Q$37)&gt;0,SUM(G12,G17,G22,G27,G32,G37),"")</f>
        <v>3187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2182</v>
      </c>
      <c r="O39" s="34">
        <f>IF(ISNUMBER($G39),SUM(O12,O17,O22,O27,O32,O37),"")</f>
        <v>1008</v>
      </c>
      <c r="P39" s="34">
        <f>IF(ISNUMBER($G39),SUM(P12,P17,P22,P27,P32,P37),"")</f>
        <v>40</v>
      </c>
      <c r="Q39" s="35">
        <f>IF(SUM($G$8:$G$37)+SUM($Q$8:$Q$37)&gt;0,SUM(Q12,Q17,Q22,Q27,Q32,Q37),"")</f>
        <v>3190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4" t="s">
        <v>66</v>
      </c>
      <c r="D41" s="74"/>
      <c r="E41" s="74"/>
      <c r="G41" s="97"/>
      <c r="H41" s="97"/>
      <c r="I41" s="39">
        <f>IF(ISNUMBER(I$39),SUM(I11,I16,I21,I26,I31,I36,I39),"")</f>
        <v>2</v>
      </c>
      <c r="K41" s="38"/>
      <c r="L41" s="42" t="s">
        <v>22</v>
      </c>
      <c r="M41" s="74" t="s">
        <v>67</v>
      </c>
      <c r="N41" s="74"/>
      <c r="O41" s="74"/>
      <c r="Q41" s="97" t="s">
        <v>16</v>
      </c>
      <c r="R41" s="97"/>
      <c r="S41" s="39">
        <f>IF(ISNUMBER(S$39),SUM(S11,S16,S21,S26,S31,S36,S39),"")</f>
        <v>6</v>
      </c>
    </row>
    <row r="42" spans="1:19" ht="18" customHeight="1">
      <c r="A42" s="38"/>
      <c r="B42" s="42" t="s">
        <v>21</v>
      </c>
      <c r="C42" s="94"/>
      <c r="D42" s="94"/>
      <c r="E42" s="94"/>
      <c r="G42" s="41"/>
      <c r="H42" s="41"/>
      <c r="I42" s="41"/>
      <c r="K42" s="38"/>
      <c r="L42" s="42" t="s">
        <v>21</v>
      </c>
      <c r="M42" s="94"/>
      <c r="N42" s="94"/>
      <c r="O42" s="94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7" t="s">
        <v>68</v>
      </c>
      <c r="D43" s="77"/>
      <c r="E43" s="77"/>
      <c r="F43" s="77"/>
      <c r="G43" s="77"/>
      <c r="H43" s="77"/>
      <c r="I43" s="42"/>
      <c r="J43" s="42"/>
      <c r="K43" s="42" t="s">
        <v>25</v>
      </c>
      <c r="L43" s="95" t="s">
        <v>69</v>
      </c>
      <c r="M43" s="95"/>
      <c r="O43" s="42" t="s">
        <v>21</v>
      </c>
      <c r="P43" s="77"/>
      <c r="Q43" s="77"/>
      <c r="R43" s="77"/>
      <c r="S43" s="77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VKK Vsetín -  A – TJ Horní Benešov -  A</v>
      </c>
    </row>
    <row r="46" spans="1:19" ht="20.100000000000001" customHeight="1">
      <c r="B46" s="2" t="s">
        <v>31</v>
      </c>
      <c r="C46" s="100">
        <v>0.5625</v>
      </c>
      <c r="D46" s="101"/>
      <c r="I46" s="2" t="s">
        <v>33</v>
      </c>
      <c r="J46" s="101">
        <v>18</v>
      </c>
      <c r="K46" s="101"/>
    </row>
    <row r="47" spans="1:19" ht="20.100000000000001" customHeight="1">
      <c r="B47" s="2" t="s">
        <v>32</v>
      </c>
      <c r="C47" s="102">
        <v>0.69097222222222221</v>
      </c>
      <c r="D47" s="103"/>
      <c r="I47" s="2" t="s">
        <v>34</v>
      </c>
      <c r="J47" s="103">
        <v>25</v>
      </c>
      <c r="K47" s="103"/>
      <c r="P47" s="2" t="s">
        <v>35</v>
      </c>
      <c r="Q47" s="98">
        <v>42978</v>
      </c>
      <c r="R47" s="99"/>
      <c r="S47" s="99"/>
    </row>
    <row r="48" spans="1:19" ht="9.9" customHeight="1"/>
    <row r="49" spans="1:19" ht="15" customHeight="1">
      <c r="A49" s="88" t="s">
        <v>17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90"/>
    </row>
    <row r="50" spans="1:19" ht="81" customHeight="1">
      <c r="A50" s="91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3"/>
    </row>
    <row r="51" spans="1:19" ht="5.0999999999999996" customHeight="1"/>
    <row r="52" spans="1:19" ht="15" customHeight="1">
      <c r="A52" s="88" t="s">
        <v>18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0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75"/>
      <c r="C57" s="76"/>
      <c r="D57" s="68"/>
      <c r="E57" s="75"/>
      <c r="F57" s="78"/>
      <c r="G57" s="78"/>
      <c r="H57" s="76"/>
      <c r="I57" s="68"/>
      <c r="J57" s="44"/>
      <c r="K57" s="72">
        <v>61</v>
      </c>
      <c r="L57" s="79" t="s">
        <v>70</v>
      </c>
      <c r="M57" s="80"/>
      <c r="N57" s="71">
        <v>26864</v>
      </c>
      <c r="O57" s="79" t="s">
        <v>71</v>
      </c>
      <c r="P57" s="81"/>
      <c r="Q57" s="81"/>
      <c r="R57" s="80"/>
      <c r="S57" s="73">
        <v>7398</v>
      </c>
    </row>
    <row r="58" spans="1:19" ht="21" customHeight="1">
      <c r="A58" s="67"/>
      <c r="B58" s="75"/>
      <c r="C58" s="76"/>
      <c r="D58" s="68"/>
      <c r="E58" s="75"/>
      <c r="F58" s="78"/>
      <c r="G58" s="78"/>
      <c r="H58" s="76"/>
      <c r="I58" s="68"/>
      <c r="J58" s="44"/>
      <c r="K58" s="69"/>
      <c r="L58" s="75"/>
      <c r="M58" s="76"/>
      <c r="N58" s="68"/>
      <c r="O58" s="75"/>
      <c r="P58" s="78"/>
      <c r="Q58" s="78"/>
      <c r="R58" s="76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82" t="s">
        <v>19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4"/>
    </row>
    <row r="62" spans="1:19" ht="81" customHeight="1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7"/>
    </row>
    <row r="63" spans="1:19" ht="5.0999999999999996" customHeight="1"/>
    <row r="64" spans="1:19" ht="15" customHeight="1">
      <c r="A64" s="88" t="s">
        <v>20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90"/>
    </row>
    <row r="65" spans="1:19" ht="81" customHeight="1">
      <c r="A65" s="91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3"/>
    </row>
    <row r="66" spans="1:19" ht="30" customHeight="1">
      <c r="A66" s="65"/>
      <c r="B66" s="66" t="s">
        <v>36</v>
      </c>
      <c r="C66" s="96" t="s">
        <v>72</v>
      </c>
      <c r="D66" s="96"/>
      <c r="E66" s="96"/>
      <c r="F66" s="96"/>
      <c r="G66" s="96"/>
      <c r="H66" s="96"/>
    </row>
  </sheetData>
  <sheetProtection password="FC6B" sheet="1" objects="1" scenarios="1"/>
  <mergeCells count="95"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A5:B5"/>
    <mergeCell ref="A6:B6"/>
    <mergeCell ref="A22:B22"/>
    <mergeCell ref="A23:B24"/>
    <mergeCell ref="A25:B26"/>
    <mergeCell ref="A27:B27"/>
    <mergeCell ref="A8:B9"/>
    <mergeCell ref="A28:B29"/>
    <mergeCell ref="K23:L24"/>
    <mergeCell ref="K28:L29"/>
    <mergeCell ref="K30:L31"/>
    <mergeCell ref="K32:L32"/>
    <mergeCell ref="K27:L27"/>
    <mergeCell ref="A30:B31"/>
    <mergeCell ref="A32:B32"/>
    <mergeCell ref="C66:H66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G41:H41"/>
    <mergeCell ref="M41:O41"/>
    <mergeCell ref="B57:C57"/>
    <mergeCell ref="B58:C58"/>
    <mergeCell ref="P43:S43"/>
    <mergeCell ref="L58:M58"/>
    <mergeCell ref="E57:H57"/>
    <mergeCell ref="E58:H58"/>
    <mergeCell ref="O58:R58"/>
    <mergeCell ref="L57:M57"/>
    <mergeCell ref="O57:R57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2006-07-31T22:05:11Z</cp:lastPrinted>
  <dcterms:created xsi:type="dcterms:W3CDTF">2005-07-26T20:23:27Z</dcterms:created>
  <dcterms:modified xsi:type="dcterms:W3CDTF">2024-02-10T19:32:15Z</dcterms:modified>
</cp:coreProperties>
</file>